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'!$A$1:$G$31</definedName>
    <definedName name="_xlnm.Print_Area" localSheetId="0">'табл. 1-9'!$A$1:$G$52</definedName>
  </definedNames>
  <calcPr calcId="124519"/>
</workbook>
</file>

<file path=xl/calcChain.xml><?xml version="1.0" encoding="utf-8"?>
<calcChain xmlns="http://schemas.openxmlformats.org/spreadsheetml/2006/main">
  <c r="E8" i="9"/>
  <c r="D42" i="6"/>
  <c r="D50"/>
  <c r="E21" i="9" l="1"/>
  <c r="F17"/>
  <c r="E17"/>
  <c r="D43" i="6"/>
  <c r="D45" l="1"/>
  <c r="E43"/>
  <c r="F51"/>
  <c r="E10" i="9" l="1"/>
  <c r="B4" l="1"/>
  <c r="B15" l="1"/>
  <c r="G23" l="1"/>
  <c r="G19"/>
  <c r="G10"/>
  <c r="G9"/>
  <c r="G7"/>
  <c r="G6"/>
  <c r="F44" i="6"/>
  <c r="F43"/>
  <c r="E12" i="9" l="1"/>
  <c r="G12" s="1"/>
  <c r="D52" i="6"/>
  <c r="G17" i="9"/>
  <c r="G21" s="1"/>
  <c r="G8" l="1"/>
  <c r="E45" i="6"/>
  <c r="E50" s="1"/>
  <c r="E52" s="1"/>
  <c r="F42"/>
  <c r="F45" l="1"/>
  <c r="F50" l="1"/>
  <c r="F52" s="1"/>
  <c r="F19" l="1"/>
  <c r="E18" l="1"/>
  <c r="C19"/>
</calcChain>
</file>

<file path=xl/sharedStrings.xml><?xml version="1.0" encoding="utf-8"?>
<sst xmlns="http://schemas.openxmlformats.org/spreadsheetml/2006/main" count="139" uniqueCount="108">
  <si>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</si>
  <si>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</si>
  <si>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</si>
  <si>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</si>
  <si>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</si>
  <si>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</si>
  <si>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</si>
  <si>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</si>
  <si>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</si>
  <si>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</si>
  <si>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</si>
  <si>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</si>
  <si>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</si>
  <si>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</si>
  <si>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</si>
  <si>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</si>
  <si>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</si>
  <si>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</si>
  <si>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</si>
  <si>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</si>
  <si>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</si>
  <si>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</si>
  <si>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</si>
  <si>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</si>
  <si>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</si>
  <si>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</si>
  <si>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</si>
  <si>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</si>
  <si>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</si>
  <si>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</si>
  <si>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</si>
  <si>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</si>
  <si>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</si>
  <si>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</si>
  <si>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</si>
  <si>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</si>
  <si>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</si>
  <si>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</si>
  <si>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</si>
  <si>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</si>
  <si>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</si>
  <si>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</si>
  <si>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</si>
  <si>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</si>
  <si>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</si>
  <si>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</si>
  <si>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</si>
  <si>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</si>
  <si>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</si>
  <si>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</si>
  <si>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</si>
  <si>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</si>
  <si>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</si>
  <si>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</si>
  <si>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</si>
  <si>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</si>
  <si>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</si>
  <si>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</si>
  <si>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</si>
  <si>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</si>
  <si>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</si>
  <si>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</si>
  <si>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</si>
  <si>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</si>
  <si>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</si>
  <si>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</si>
  <si>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</si>
  <si>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</si>
  <si>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</si>
  <si>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</si>
  <si>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</si>
  <si>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</si>
  <si>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</si>
  <si>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</si>
  <si>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Капітальний ремонт головного корпусу та виготовлення проектно-кошторисної документації</t>
  </si>
  <si>
    <t>обсяг видатків на фінансову підтримку КНП по загальному фонду</t>
  </si>
  <si>
    <t>грн</t>
  </si>
  <si>
    <t>кількість установ</t>
  </si>
  <si>
    <t>рівень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</si>
  <si>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</si>
  <si>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</si>
  <si>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</si>
  <si>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</si>
  <si>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</si>
  <si>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Створення належних умов для  надання належної лікарсько-акушерської допомоги вагітним, породіллям та новонародженим</t>
  </si>
  <si>
    <t>кількість штатних одиниць, які утримуються за рахунок фінансової підтримки з міського бюджету</t>
  </si>
  <si>
    <t>Штатний розпис станом на 2021 рік.</t>
  </si>
  <si>
    <t>План використання бюджетних коштів на 2021 рік, довідки про зміниу плану використання бюджетних коштів на 2021 рік.</t>
  </si>
  <si>
    <t>річна кількість пролікованих у деннних та звичайних стаціонарах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</si>
  <si>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</si>
  <si>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</si>
  <si>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Начальник фінансового управління</t>
  </si>
  <si>
    <t>Р.В. Роїк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</si>
  <si>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…."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</si>
  <si>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</si>
  <si>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</si>
  <si>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 xml:space="preserve">середньорічний розмір витрат для створення умов перебування на 1  пролікованого </t>
  </si>
  <si>
    <t xml:space="preserve">кількість одиниць придбаного медичного обладнання та  предметів довгострокового користування </t>
  </si>
  <si>
    <t xml:space="preserve">Придбання медичного обладнання та  предметів довгострокового користування </t>
  </si>
  <si>
    <t xml:space="preserve">відсоток освоєння коштів на придбання  медичного обладнання та предметів довгострокового користування </t>
  </si>
  <si>
    <t>Розрахунково (відношення планових призначень до касових видатків)</t>
  </si>
  <si>
    <t>Рішення міської ради від від 25.05.2021р. № 239-9/VIII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</si>
  <si>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25.05.2021р. № 222-9/VІІІ «Про внесення змін до міської програми "Здоров"я павлоградців на 2020-2022 роки».</t>
  </si>
  <si>
    <t>«27» травня 2021 р. № 35</t>
  </si>
  <si>
    <t xml:space="preserve">обсяг видатків на придбання медичного обладнання  та предметів довгострокового користування </t>
  </si>
  <si>
    <t xml:space="preserve">середні видатки на придбання 1 одиниці  медичного обладнання та предметів довгострокового користування </t>
  </si>
  <si>
    <t>0700000</t>
  </si>
  <si>
    <t>0710000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</si>
</sst>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22" fillId="0" borderId="0"/>
  </cellStyleXfs>
  <cellXfs count="14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14" fontId="18" fillId="2" borderId="0" xfId="0" applyNumberFormat="1" applyFont="1" applyFill="1"/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view="pageBreakPreview" topLeftCell="A4" zoomScale="106" zoomScaleSheetLayoutView="106" workbookViewId="0">
      <selection activeCell="A15" sqref="A15:B15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16</v>
      </c>
    </row>
    <row r="4" spans="1:7" ht="11.25" customHeight="1">
      <c r="F4" s="12" t="s">
        <v>17</v>
      </c>
    </row>
    <row r="5" spans="1:7" ht="24" customHeight="1">
      <c r="F5" s="105" t="s">
        <v>29</v>
      </c>
      <c r="G5" s="105"/>
    </row>
    <row r="6" spans="1:7" ht="24.75" customHeight="1">
      <c r="F6" s="13" t="s">
        <v>0</v>
      </c>
    </row>
    <row r="7" spans="1:7" ht="12" customHeight="1">
      <c r="F7" s="13" t="s">
        <v>13</v>
      </c>
    </row>
    <row r="8" spans="1:7" ht="12.75" customHeight="1">
      <c r="F8" s="13" t="s">
        <v>10</v>
      </c>
    </row>
    <row r="9" spans="1:7" ht="12.75" customHeight="1">
      <c r="F9" s="103" t="s">
        <v>103</v>
      </c>
      <c r="G9" s="94"/>
    </row>
    <row r="10" spans="1:7" ht="19.5" customHeight="1">
      <c r="A10" s="110" t="s">
        <v>1</v>
      </c>
      <c r="B10" s="110"/>
      <c r="C10" s="110"/>
      <c r="D10" s="110"/>
      <c r="E10" s="110"/>
      <c r="F10" s="110"/>
      <c r="G10" s="110"/>
    </row>
    <row r="11" spans="1:7" ht="16.5" customHeight="1">
      <c r="A11" s="111" t="s">
        <v>83</v>
      </c>
      <c r="B11" s="111"/>
      <c r="C11" s="111"/>
      <c r="D11" s="111"/>
      <c r="E11" s="111"/>
      <c r="F11" s="111"/>
      <c r="G11" s="111"/>
    </row>
    <row r="12" spans="1:7" s="6" customFormat="1" ht="21" customHeight="1">
      <c r="A12" s="4" t="s">
        <v>46</v>
      </c>
      <c r="B12" s="28" t="s">
        <v>106</v>
      </c>
      <c r="C12" s="37" t="s">
        <v>45</v>
      </c>
      <c r="D12" s="5"/>
      <c r="E12" s="5"/>
      <c r="F12" s="5"/>
      <c r="G12" s="30" t="s">
        <v>31</v>
      </c>
    </row>
    <row r="13" spans="1:7" s="6" customFormat="1" ht="24.75" customHeight="1">
      <c r="A13" s="107" t="s">
        <v>33</v>
      </c>
      <c r="B13" s="107"/>
      <c r="C13" s="35" t="s">
        <v>44</v>
      </c>
      <c r="G13" s="7" t="s">
        <v>30</v>
      </c>
    </row>
    <row r="14" spans="1:7" s="6" customFormat="1" ht="18.75" customHeight="1">
      <c r="A14" s="4" t="s">
        <v>43</v>
      </c>
      <c r="B14" s="28" t="s">
        <v>107</v>
      </c>
      <c r="C14" s="37" t="s">
        <v>45</v>
      </c>
      <c r="D14" s="36"/>
      <c r="E14" s="5"/>
      <c r="F14" s="5"/>
      <c r="G14" s="30" t="s">
        <v>31</v>
      </c>
    </row>
    <row r="15" spans="1:7" s="6" customFormat="1" ht="21" customHeight="1">
      <c r="A15" s="107" t="s">
        <v>33</v>
      </c>
      <c r="B15" s="107"/>
      <c r="C15" s="35" t="s">
        <v>44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59</v>
      </c>
      <c r="C16" s="29" t="s">
        <v>60</v>
      </c>
      <c r="D16" s="29" t="s">
        <v>61</v>
      </c>
      <c r="E16" s="108" t="s">
        <v>62</v>
      </c>
      <c r="F16" s="108"/>
      <c r="G16" s="30" t="s">
        <v>82</v>
      </c>
    </row>
    <row r="17" spans="1:8" s="6" customFormat="1" ht="39" customHeight="1">
      <c r="A17" s="107" t="s">
        <v>33</v>
      </c>
      <c r="B17" s="107"/>
      <c r="C17" s="25" t="s">
        <v>36</v>
      </c>
      <c r="D17" s="25" t="s">
        <v>37</v>
      </c>
      <c r="E17" s="107" t="s">
        <v>34</v>
      </c>
      <c r="F17" s="107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F45</f>
        <v>5148284</v>
      </c>
      <c r="F18" s="27" t="s">
        <v>39</v>
      </c>
      <c r="G18" s="27"/>
    </row>
    <row r="19" spans="1:8" s="6" customFormat="1" ht="16.5" customHeight="1">
      <c r="A19" s="32" t="s">
        <v>40</v>
      </c>
      <c r="B19" s="26"/>
      <c r="C19" s="34">
        <f>D45</f>
        <v>5148284</v>
      </c>
      <c r="D19" s="32" t="s">
        <v>39</v>
      </c>
      <c r="E19" s="32" t="s">
        <v>42</v>
      </c>
      <c r="F19" s="33">
        <f>E45</f>
        <v>0</v>
      </c>
      <c r="G19" s="32" t="s">
        <v>41</v>
      </c>
    </row>
    <row r="20" spans="1:8" s="6" customFormat="1" ht="28.5" customHeight="1">
      <c r="A20" s="112" t="s">
        <v>14</v>
      </c>
      <c r="B20" s="112"/>
      <c r="C20" s="112"/>
      <c r="D20" s="112"/>
      <c r="E20" s="112"/>
      <c r="F20" s="112"/>
      <c r="G20" s="112"/>
    </row>
    <row r="21" spans="1:8" s="6" customFormat="1" ht="19.5" customHeight="1">
      <c r="A21" s="109" t="s">
        <v>68</v>
      </c>
      <c r="B21" s="109"/>
      <c r="C21" s="109"/>
      <c r="D21" s="109"/>
      <c r="E21" s="109"/>
      <c r="F21" s="109"/>
      <c r="G21" s="109"/>
    </row>
    <row r="22" spans="1:8" s="6" customFormat="1" ht="20.25" customHeight="1">
      <c r="A22" s="109" t="s">
        <v>67</v>
      </c>
      <c r="B22" s="109"/>
      <c r="C22" s="109"/>
      <c r="D22" s="109"/>
      <c r="E22" s="109"/>
      <c r="F22" s="109"/>
      <c r="G22" s="109"/>
    </row>
    <row r="23" spans="1:8" s="6" customFormat="1" ht="36" customHeight="1">
      <c r="A23" s="109" t="s">
        <v>63</v>
      </c>
      <c r="B23" s="109"/>
      <c r="C23" s="109"/>
      <c r="D23" s="109"/>
      <c r="E23" s="109"/>
      <c r="F23" s="109"/>
      <c r="G23" s="109"/>
    </row>
    <row r="24" spans="1:8" s="6" customFormat="1" ht="37.5" customHeight="1">
      <c r="A24" s="106" t="s">
        <v>53</v>
      </c>
      <c r="B24" s="106"/>
      <c r="C24" s="106"/>
      <c r="D24" s="106"/>
      <c r="E24" s="106"/>
      <c r="F24" s="106"/>
      <c r="G24" s="106"/>
    </row>
    <row r="25" spans="1:8" s="6" customFormat="1" ht="59.25" customHeight="1">
      <c r="A25" s="106" t="s">
        <v>54</v>
      </c>
      <c r="B25" s="106"/>
      <c r="C25" s="106"/>
      <c r="D25" s="106"/>
      <c r="E25" s="106"/>
      <c r="F25" s="106"/>
      <c r="G25" s="106"/>
    </row>
    <row r="26" spans="1:8" s="6" customFormat="1" ht="20.25" customHeight="1">
      <c r="A26" s="109" t="s">
        <v>94</v>
      </c>
      <c r="B26" s="109"/>
      <c r="C26" s="109"/>
      <c r="D26" s="109"/>
      <c r="E26" s="109"/>
      <c r="F26" s="109"/>
      <c r="G26" s="109"/>
    </row>
    <row r="27" spans="1:8" s="9" customFormat="1" ht="37.5" customHeight="1">
      <c r="A27" s="141" t="s">
        <v>101</v>
      </c>
      <c r="B27" s="141"/>
      <c r="C27" s="141"/>
      <c r="D27" s="141"/>
      <c r="E27" s="141"/>
      <c r="F27" s="141"/>
      <c r="G27" s="141"/>
      <c r="H27" s="8"/>
    </row>
    <row r="28" spans="1:8" s="9" customFormat="1" ht="36.75" customHeight="1">
      <c r="A28" s="106" t="s">
        <v>102</v>
      </c>
      <c r="B28" s="106"/>
      <c r="C28" s="106"/>
      <c r="D28" s="106"/>
      <c r="E28" s="106"/>
      <c r="F28" s="106"/>
      <c r="G28" s="106"/>
      <c r="H28" s="8"/>
    </row>
    <row r="29" spans="1:8" s="9" customFormat="1" ht="25.5" customHeight="1">
      <c r="A29" s="139" t="s">
        <v>24</v>
      </c>
      <c r="B29" s="139"/>
      <c r="C29" s="139"/>
      <c r="D29" s="139"/>
      <c r="E29" s="139"/>
      <c r="F29" s="139"/>
      <c r="G29" s="139"/>
      <c r="H29" s="8"/>
    </row>
    <row r="30" spans="1:8" s="9" customFormat="1" ht="16.5" customHeight="1">
      <c r="A30" s="23" t="s">
        <v>2</v>
      </c>
      <c r="B30" s="117" t="s">
        <v>81</v>
      </c>
      <c r="C30" s="118"/>
      <c r="D30" s="118"/>
      <c r="E30" s="118"/>
      <c r="F30" s="118"/>
      <c r="G30" s="119"/>
      <c r="H30" s="8"/>
    </row>
    <row r="31" spans="1:8" s="9" customFormat="1" ht="29.25" customHeight="1">
      <c r="A31" s="21">
        <v>1</v>
      </c>
      <c r="B31" s="120" t="s">
        <v>57</v>
      </c>
      <c r="C31" s="121"/>
      <c r="D31" s="121"/>
      <c r="E31" s="121"/>
      <c r="F31" s="121"/>
      <c r="G31" s="122"/>
      <c r="H31" s="8"/>
    </row>
    <row r="32" spans="1:8" s="9" customFormat="1" ht="29.25" customHeight="1">
      <c r="A32" s="21">
        <v>2</v>
      </c>
      <c r="B32" s="120" t="s">
        <v>80</v>
      </c>
      <c r="C32" s="121"/>
      <c r="D32" s="121"/>
      <c r="E32" s="121"/>
      <c r="F32" s="121"/>
      <c r="G32" s="122"/>
      <c r="H32" s="8"/>
    </row>
    <row r="33" spans="1:7" ht="12" customHeight="1"/>
    <row r="34" spans="1:7" ht="33.75" customHeight="1">
      <c r="A34" s="139" t="s">
        <v>66</v>
      </c>
      <c r="B34" s="139"/>
      <c r="C34" s="139"/>
      <c r="D34" s="139"/>
      <c r="E34" s="139"/>
      <c r="F34" s="139"/>
      <c r="G34" s="139"/>
    </row>
    <row r="35" spans="1:7" ht="27.75" customHeight="1">
      <c r="A35" s="140" t="s">
        <v>23</v>
      </c>
      <c r="B35" s="140"/>
      <c r="C35" s="140"/>
      <c r="D35" s="140"/>
      <c r="E35" s="140"/>
      <c r="F35" s="140"/>
      <c r="G35" s="140"/>
    </row>
    <row r="36" spans="1:7" ht="12.75" customHeight="1">
      <c r="A36" s="17" t="s">
        <v>2</v>
      </c>
      <c r="B36" s="117" t="s">
        <v>19</v>
      </c>
      <c r="C36" s="118"/>
      <c r="D36" s="118"/>
      <c r="E36" s="118"/>
      <c r="F36" s="118"/>
      <c r="G36" s="119"/>
    </row>
    <row r="37" spans="1:7" ht="14.25" customHeight="1">
      <c r="A37" s="21">
        <v>1</v>
      </c>
      <c r="B37" s="120" t="s">
        <v>65</v>
      </c>
      <c r="C37" s="121"/>
      <c r="D37" s="121"/>
      <c r="E37" s="121"/>
      <c r="F37" s="121"/>
      <c r="G37" s="122"/>
    </row>
    <row r="38" spans="1:7" ht="29.25" customHeight="1">
      <c r="A38" s="1" t="s">
        <v>22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15" t="s">
        <v>18</v>
      </c>
      <c r="C40" s="116"/>
      <c r="D40" s="15" t="s">
        <v>8</v>
      </c>
      <c r="E40" s="15" t="s">
        <v>3</v>
      </c>
      <c r="F40" s="115" t="s">
        <v>4</v>
      </c>
      <c r="G40" s="116"/>
    </row>
    <row r="41" spans="1:7" ht="12.75" customHeight="1">
      <c r="A41" s="16">
        <v>1</v>
      </c>
      <c r="B41" s="137">
        <v>2</v>
      </c>
      <c r="C41" s="138"/>
      <c r="D41" s="16">
        <v>3</v>
      </c>
      <c r="E41" s="16">
        <v>4</v>
      </c>
      <c r="F41" s="137">
        <v>5</v>
      </c>
      <c r="G41" s="138"/>
    </row>
    <row r="42" spans="1:7" ht="30" customHeight="1">
      <c r="A42" s="2">
        <v>1</v>
      </c>
      <c r="B42" s="113" t="s">
        <v>84</v>
      </c>
      <c r="C42" s="114"/>
      <c r="D42" s="50">
        <f>4441932+350408+18000+100000+50000+60000</f>
        <v>5020340</v>
      </c>
      <c r="E42" s="51"/>
      <c r="F42" s="125">
        <f>D42+E42</f>
        <v>5020340</v>
      </c>
      <c r="G42" s="126"/>
    </row>
    <row r="43" spans="1:7" ht="30.75" customHeight="1">
      <c r="A43" s="2" t="s">
        <v>55</v>
      </c>
      <c r="B43" s="127" t="s">
        <v>98</v>
      </c>
      <c r="C43" s="128"/>
      <c r="D43" s="50">
        <f>16000+64260+27394+20290</f>
        <v>127944</v>
      </c>
      <c r="E43" s="51">
        <f>16000-16000</f>
        <v>0</v>
      </c>
      <c r="F43" s="125">
        <f>D43+E43</f>
        <v>127944</v>
      </c>
      <c r="G43" s="126"/>
    </row>
    <row r="44" spans="1:7" ht="33" hidden="1" customHeight="1">
      <c r="A44" s="2" t="s">
        <v>64</v>
      </c>
      <c r="B44" s="127" t="s">
        <v>74</v>
      </c>
      <c r="C44" s="128"/>
      <c r="D44" s="50">
        <v>0</v>
      </c>
      <c r="E44" s="51"/>
      <c r="F44" s="125">
        <f>D44+E44</f>
        <v>0</v>
      </c>
      <c r="G44" s="126"/>
    </row>
    <row r="45" spans="1:7" s="11" customFormat="1" ht="18" customHeight="1">
      <c r="A45" s="130" t="s">
        <v>4</v>
      </c>
      <c r="B45" s="131"/>
      <c r="C45" s="131"/>
      <c r="D45" s="51">
        <f>SUM(D42:D44)</f>
        <v>5148284</v>
      </c>
      <c r="E45" s="51">
        <f>SUM(E42:E44)</f>
        <v>0</v>
      </c>
      <c r="F45" s="125">
        <f>SUM(F42:G44)</f>
        <v>5148284</v>
      </c>
      <c r="G45" s="126"/>
    </row>
    <row r="46" spans="1:7" ht="23.25" customHeight="1">
      <c r="A46" s="1" t="s">
        <v>21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23" t="s">
        <v>20</v>
      </c>
      <c r="C48" s="124"/>
      <c r="D48" s="19" t="s">
        <v>8</v>
      </c>
      <c r="E48" s="19" t="s">
        <v>3</v>
      </c>
      <c r="F48" s="123" t="s">
        <v>4</v>
      </c>
      <c r="G48" s="124"/>
    </row>
    <row r="49" spans="1:7" ht="12.75" customHeight="1">
      <c r="A49" s="18">
        <v>1</v>
      </c>
      <c r="B49" s="132">
        <v>2</v>
      </c>
      <c r="C49" s="133"/>
      <c r="D49" s="18">
        <v>3</v>
      </c>
      <c r="E49" s="18">
        <v>4</v>
      </c>
      <c r="F49" s="132">
        <v>5</v>
      </c>
      <c r="G49" s="133"/>
    </row>
    <row r="50" spans="1:7" ht="15.75">
      <c r="A50" s="22">
        <v>1</v>
      </c>
      <c r="B50" s="135" t="s">
        <v>56</v>
      </c>
      <c r="C50" s="136"/>
      <c r="D50" s="51">
        <f>D42+D43-D51-60000</f>
        <v>5070284</v>
      </c>
      <c r="E50" s="51">
        <f>E45</f>
        <v>0</v>
      </c>
      <c r="F50" s="125">
        <f>SUM(D50:E50)</f>
        <v>5070284</v>
      </c>
      <c r="G50" s="126"/>
    </row>
    <row r="51" spans="1:7" ht="45.75" customHeight="1">
      <c r="A51" s="102">
        <v>2</v>
      </c>
      <c r="B51" s="134" t="s">
        <v>95</v>
      </c>
      <c r="C51" s="134"/>
      <c r="D51" s="51">
        <v>18000</v>
      </c>
      <c r="E51" s="51"/>
      <c r="F51" s="125">
        <f>SUM(D51:E51)</f>
        <v>18000</v>
      </c>
      <c r="G51" s="126"/>
    </row>
    <row r="52" spans="1:7" ht="15.75" customHeight="1">
      <c r="A52" s="115" t="s">
        <v>4</v>
      </c>
      <c r="B52" s="129"/>
      <c r="C52" s="116"/>
      <c r="D52" s="51">
        <f>SUM(D50:D51)</f>
        <v>5088284</v>
      </c>
      <c r="E52" s="51">
        <f>SUM(E50:E51)</f>
        <v>0</v>
      </c>
      <c r="F52" s="125">
        <f>SUM(F50:F51)</f>
        <v>5088284</v>
      </c>
      <c r="G52" s="126"/>
    </row>
    <row r="53" spans="1:7">
      <c r="A53"/>
      <c r="B53"/>
      <c r="C53"/>
      <c r="D53"/>
      <c r="E53"/>
      <c r="F53"/>
      <c r="G53"/>
    </row>
  </sheetData>
  <mergeCells count="47">
    <mergeCell ref="A25:G25"/>
    <mergeCell ref="B37:G37"/>
    <mergeCell ref="B36:G36"/>
    <mergeCell ref="B43:C43"/>
    <mergeCell ref="F43:G43"/>
    <mergeCell ref="B41:C41"/>
    <mergeCell ref="A28:G28"/>
    <mergeCell ref="B31:G31"/>
    <mergeCell ref="A34:G34"/>
    <mergeCell ref="F40:G40"/>
    <mergeCell ref="F41:G41"/>
    <mergeCell ref="F42:G42"/>
    <mergeCell ref="A26:G26"/>
    <mergeCell ref="A35:G35"/>
    <mergeCell ref="A27:G27"/>
    <mergeCell ref="A29:G29"/>
    <mergeCell ref="A52:C52"/>
    <mergeCell ref="A45:C45"/>
    <mergeCell ref="F49:G49"/>
    <mergeCell ref="F50:G50"/>
    <mergeCell ref="F52:G52"/>
    <mergeCell ref="B51:C51"/>
    <mergeCell ref="F51:G51"/>
    <mergeCell ref="B49:C49"/>
    <mergeCell ref="B50:C50"/>
    <mergeCell ref="F48:G48"/>
    <mergeCell ref="B42:C42"/>
    <mergeCell ref="B40:C40"/>
    <mergeCell ref="B30:G30"/>
    <mergeCell ref="B32:G32"/>
    <mergeCell ref="B48:C48"/>
    <mergeCell ref="F45:G45"/>
    <mergeCell ref="B44:C44"/>
    <mergeCell ref="F44:G44"/>
    <mergeCell ref="F5:G5"/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topLeftCell="A25" zoomScaleSheetLayoutView="100" workbookViewId="0">
      <selection activeCell="A31" sqref="A31:G31"/>
    </sheetView>
  </sheetViews>
  <sheetFormatPr defaultRowHeight="15"/>
  <cols>
    <col min="1" max="1" width="6.42578125" style="3" customWidth="1"/>
    <col min="2" max="2" width="43" style="3" customWidth="1"/>
    <col min="3" max="3" width="10" style="3" customWidth="1"/>
    <col min="4" max="4" width="56.1406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19.5" customHeight="1">
      <c r="A1" s="57" t="s">
        <v>48</v>
      </c>
      <c r="B1" s="6"/>
    </row>
    <row r="2" spans="1:12" ht="33" customHeight="1">
      <c r="A2" s="58" t="s">
        <v>2</v>
      </c>
      <c r="B2" s="59" t="s">
        <v>69</v>
      </c>
      <c r="C2" s="58" t="s">
        <v>5</v>
      </c>
      <c r="D2" s="60" t="s">
        <v>6</v>
      </c>
      <c r="E2" s="58" t="s">
        <v>8</v>
      </c>
      <c r="F2" s="61" t="s">
        <v>3</v>
      </c>
      <c r="G2" s="58" t="s">
        <v>4</v>
      </c>
    </row>
    <row r="3" spans="1:12">
      <c r="A3" s="62">
        <v>1</v>
      </c>
      <c r="B3" s="63"/>
      <c r="C3" s="62">
        <v>3</v>
      </c>
      <c r="D3" s="64">
        <v>4</v>
      </c>
      <c r="E3" s="62">
        <v>5</v>
      </c>
      <c r="F3" s="65">
        <v>6</v>
      </c>
      <c r="G3" s="62">
        <v>7</v>
      </c>
    </row>
    <row r="4" spans="1:12" ht="18" customHeight="1">
      <c r="A4" s="66">
        <v>1</v>
      </c>
      <c r="B4" s="142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43"/>
      <c r="D4" s="143"/>
      <c r="E4" s="143"/>
      <c r="F4" s="143"/>
      <c r="G4" s="144"/>
    </row>
    <row r="5" spans="1:12" ht="20.25" customHeight="1">
      <c r="A5" s="66"/>
      <c r="B5" s="67" t="s">
        <v>49</v>
      </c>
      <c r="C5" s="66"/>
      <c r="D5" s="55"/>
      <c r="E5" s="67"/>
      <c r="F5" s="56"/>
      <c r="G5" s="67"/>
    </row>
    <row r="6" spans="1:12" ht="46.5" customHeight="1">
      <c r="A6" s="66"/>
      <c r="B6" s="68" t="s">
        <v>77</v>
      </c>
      <c r="C6" s="66" t="s">
        <v>47</v>
      </c>
      <c r="D6" s="69" t="s">
        <v>93</v>
      </c>
      <c r="E6" s="70">
        <v>1</v>
      </c>
      <c r="F6" s="71">
        <v>0</v>
      </c>
      <c r="G6" s="70">
        <f>E6+F6</f>
        <v>1</v>
      </c>
    </row>
    <row r="7" spans="1:12" ht="54.75" customHeight="1">
      <c r="A7" s="66"/>
      <c r="B7" s="97" t="s">
        <v>85</v>
      </c>
      <c r="C7" s="66" t="s">
        <v>70</v>
      </c>
      <c r="D7" s="69" t="s">
        <v>86</v>
      </c>
      <c r="E7" s="72">
        <v>1</v>
      </c>
      <c r="F7" s="71"/>
      <c r="G7" s="73">
        <f t="shared" ref="G7:G10" si="0">E7+F7</f>
        <v>1</v>
      </c>
    </row>
    <row r="8" spans="1:12" ht="40.5" customHeight="1">
      <c r="A8" s="66"/>
      <c r="B8" s="95" t="s">
        <v>75</v>
      </c>
      <c r="C8" s="96" t="s">
        <v>76</v>
      </c>
      <c r="D8" s="69" t="s">
        <v>87</v>
      </c>
      <c r="E8" s="70">
        <f>'табл. 1-9'!D42</f>
        <v>5020340</v>
      </c>
      <c r="F8" s="71"/>
      <c r="G8" s="71">
        <f t="shared" si="0"/>
        <v>5020340</v>
      </c>
    </row>
    <row r="9" spans="1:12" ht="21" customHeight="1">
      <c r="A9" s="66"/>
      <c r="B9" s="67" t="s">
        <v>50</v>
      </c>
      <c r="C9" s="66"/>
      <c r="D9" s="69"/>
      <c r="E9" s="70"/>
      <c r="F9" s="71"/>
      <c r="G9" s="70">
        <f t="shared" si="0"/>
        <v>0</v>
      </c>
    </row>
    <row r="10" spans="1:12" ht="45" customHeight="1">
      <c r="A10" s="66"/>
      <c r="B10" s="98" t="s">
        <v>88</v>
      </c>
      <c r="C10" s="99" t="s">
        <v>71</v>
      </c>
      <c r="D10" s="100" t="s">
        <v>90</v>
      </c>
      <c r="E10" s="84">
        <f>2775+343</f>
        <v>3118</v>
      </c>
      <c r="F10" s="71"/>
      <c r="G10" s="70">
        <f t="shared" si="0"/>
        <v>3118</v>
      </c>
      <c r="I10" s="74"/>
      <c r="J10" s="74"/>
      <c r="K10" s="75"/>
      <c r="L10" s="76"/>
    </row>
    <row r="11" spans="1:12" ht="24" customHeight="1">
      <c r="A11" s="66"/>
      <c r="B11" s="67" t="s">
        <v>51</v>
      </c>
      <c r="C11" s="66"/>
      <c r="D11" s="69"/>
      <c r="E11" s="70"/>
      <c r="F11" s="71"/>
      <c r="G11" s="70"/>
    </row>
    <row r="12" spans="1:12" ht="53.25" customHeight="1">
      <c r="A12" s="66"/>
      <c r="B12" s="95" t="s">
        <v>96</v>
      </c>
      <c r="C12" s="99" t="s">
        <v>15</v>
      </c>
      <c r="D12" s="101" t="s">
        <v>89</v>
      </c>
      <c r="E12" s="77">
        <f>E8/E10</f>
        <v>1610.1154586273251</v>
      </c>
      <c r="F12" s="78"/>
      <c r="G12" s="79">
        <f t="shared" ref="G12" si="1">E12+F12</f>
        <v>1610.1154586273251</v>
      </c>
    </row>
    <row r="13" spans="1:12" ht="23.25" customHeight="1">
      <c r="A13" s="66"/>
      <c r="B13" s="67" t="s">
        <v>52</v>
      </c>
      <c r="C13" s="66"/>
      <c r="D13" s="69"/>
      <c r="E13" s="70"/>
      <c r="F13" s="71"/>
      <c r="G13" s="70"/>
    </row>
    <row r="14" spans="1:12" ht="33" customHeight="1">
      <c r="A14" s="66"/>
      <c r="B14" s="95" t="s">
        <v>78</v>
      </c>
      <c r="C14" s="96" t="s">
        <v>12</v>
      </c>
      <c r="D14" s="82" t="s">
        <v>79</v>
      </c>
      <c r="E14" s="77">
        <v>99</v>
      </c>
      <c r="F14" s="84"/>
      <c r="G14" s="77">
        <v>99</v>
      </c>
    </row>
    <row r="15" spans="1:12" ht="27.75" customHeight="1">
      <c r="A15" s="66">
        <v>2</v>
      </c>
      <c r="B15" s="145" t="str">
        <f>'табл. 1-9'!B43:C43</f>
        <v xml:space="preserve">Придбання медичного обладнання та  предметів довгострокового користування </v>
      </c>
      <c r="C15" s="143"/>
      <c r="D15" s="143"/>
      <c r="E15" s="143"/>
      <c r="F15" s="143"/>
      <c r="G15" s="144"/>
    </row>
    <row r="16" spans="1:12" ht="22.5" customHeight="1">
      <c r="A16" s="66"/>
      <c r="B16" s="67" t="s">
        <v>49</v>
      </c>
      <c r="C16" s="66"/>
      <c r="D16" s="80"/>
      <c r="E16" s="81"/>
      <c r="F16" s="81"/>
      <c r="G16" s="67"/>
    </row>
    <row r="17" spans="1:10" ht="66" customHeight="1">
      <c r="A17" s="66"/>
      <c r="B17" s="68" t="s">
        <v>104</v>
      </c>
      <c r="C17" s="23" t="s">
        <v>15</v>
      </c>
      <c r="D17" s="69" t="s">
        <v>87</v>
      </c>
      <c r="E17" s="84">
        <f>'табл. 1-9'!D43</f>
        <v>127944</v>
      </c>
      <c r="F17" s="84">
        <f>'табл. 1-9'!E43</f>
        <v>0</v>
      </c>
      <c r="G17" s="84">
        <f>SUM(E17:F17)</f>
        <v>127944</v>
      </c>
    </row>
    <row r="18" spans="1:10" ht="18.75" customHeight="1">
      <c r="A18" s="66"/>
      <c r="B18" s="68" t="s">
        <v>50</v>
      </c>
      <c r="C18" s="23"/>
      <c r="D18" s="69"/>
      <c r="E18" s="66"/>
      <c r="F18" s="66"/>
      <c r="G18" s="58"/>
    </row>
    <row r="19" spans="1:10" ht="48" customHeight="1">
      <c r="A19" s="66"/>
      <c r="B19" s="68" t="s">
        <v>97</v>
      </c>
      <c r="C19" s="23" t="s">
        <v>71</v>
      </c>
      <c r="D19" s="69" t="s">
        <v>72</v>
      </c>
      <c r="E19" s="83">
        <v>1</v>
      </c>
      <c r="F19" s="83">
        <v>0</v>
      </c>
      <c r="G19" s="84">
        <f>SUM(E19:F19)</f>
        <v>1</v>
      </c>
      <c r="J19" s="85"/>
    </row>
    <row r="20" spans="1:10" ht="24" customHeight="1">
      <c r="A20" s="66"/>
      <c r="B20" s="68" t="s">
        <v>51</v>
      </c>
      <c r="C20" s="23"/>
      <c r="D20" s="69"/>
      <c r="E20" s="66"/>
      <c r="F20" s="66"/>
      <c r="G20" s="66"/>
    </row>
    <row r="21" spans="1:10" ht="63.75" customHeight="1">
      <c r="A21" s="66"/>
      <c r="B21" s="68" t="s">
        <v>105</v>
      </c>
      <c r="C21" s="23" t="s">
        <v>15</v>
      </c>
      <c r="D21" s="86" t="s">
        <v>73</v>
      </c>
      <c r="E21" s="84">
        <f>E17/E19</f>
        <v>127944</v>
      </c>
      <c r="F21" s="84"/>
      <c r="G21" s="84">
        <f>G17/G19</f>
        <v>127944</v>
      </c>
    </row>
    <row r="22" spans="1:10" ht="21" customHeight="1">
      <c r="A22" s="58"/>
      <c r="B22" s="68" t="s">
        <v>52</v>
      </c>
      <c r="C22" s="23"/>
      <c r="D22" s="69"/>
      <c r="E22" s="66"/>
      <c r="F22" s="66"/>
      <c r="G22" s="66"/>
      <c r="I22" s="87"/>
    </row>
    <row r="23" spans="1:10" ht="48" customHeight="1">
      <c r="A23" s="83"/>
      <c r="B23" s="88" t="s">
        <v>99</v>
      </c>
      <c r="C23" s="89" t="s">
        <v>12</v>
      </c>
      <c r="D23" s="86" t="s">
        <v>100</v>
      </c>
      <c r="E23" s="83">
        <v>100</v>
      </c>
      <c r="F23" s="83">
        <v>100</v>
      </c>
      <c r="G23" s="84">
        <f>SUM(E23:F23)</f>
        <v>200</v>
      </c>
      <c r="I23" s="87"/>
    </row>
    <row r="24" spans="1:10" ht="15" customHeight="1">
      <c r="A24" s="90"/>
      <c r="B24" s="91"/>
      <c r="C24" s="92"/>
      <c r="D24" s="93"/>
      <c r="E24" s="90"/>
      <c r="F24" s="90"/>
      <c r="G24" s="90"/>
    </row>
    <row r="25" spans="1:10" s="94" customFormat="1" ht="16.5" customHeight="1">
      <c r="A25" s="42" t="s">
        <v>27</v>
      </c>
      <c r="B25" s="42"/>
      <c r="C25" s="42"/>
      <c r="D25" s="43"/>
      <c r="E25" s="44"/>
      <c r="F25" s="45" t="s">
        <v>28</v>
      </c>
      <c r="G25" s="46"/>
    </row>
    <row r="26" spans="1:10" s="94" customFormat="1" ht="26.25" customHeight="1">
      <c r="A26" s="47" t="s">
        <v>7</v>
      </c>
      <c r="B26" s="46"/>
      <c r="C26" s="46"/>
      <c r="D26" s="46"/>
      <c r="E26" s="46"/>
      <c r="F26" s="46"/>
      <c r="G26" s="46"/>
    </row>
    <row r="27" spans="1:10" s="94" customFormat="1" ht="17.25" customHeight="1">
      <c r="A27" s="38" t="s">
        <v>91</v>
      </c>
      <c r="B27" s="39"/>
      <c r="C27" s="39"/>
      <c r="D27" s="40" t="s">
        <v>11</v>
      </c>
      <c r="E27" s="39"/>
      <c r="F27" s="41" t="s">
        <v>92</v>
      </c>
      <c r="G27" s="52"/>
    </row>
    <row r="28" spans="1:10" s="94" customFormat="1" ht="11.25" customHeight="1">
      <c r="A28" s="47"/>
      <c r="B28" s="46"/>
      <c r="C28" s="46"/>
      <c r="D28" s="48"/>
      <c r="E28" s="46"/>
      <c r="F28" s="49"/>
      <c r="G28" s="46"/>
    </row>
    <row r="29" spans="1:10" s="94" customFormat="1" ht="15" customHeight="1">
      <c r="A29" s="53" t="s">
        <v>25</v>
      </c>
      <c r="B29" s="46"/>
      <c r="C29" s="104">
        <v>44344</v>
      </c>
      <c r="D29" s="46"/>
      <c r="E29" s="46"/>
      <c r="F29" s="46"/>
      <c r="G29" s="46"/>
    </row>
    <row r="30" spans="1:10" s="94" customFormat="1" ht="15.75" customHeight="1">
      <c r="A30" s="54" t="s">
        <v>26</v>
      </c>
      <c r="B30"/>
      <c r="C30"/>
      <c r="D30"/>
      <c r="E30"/>
      <c r="F30"/>
      <c r="G30"/>
    </row>
    <row r="31" spans="1:10" ht="75" customHeight="1">
      <c r="A31" s="146" t="s">
        <v>58</v>
      </c>
      <c r="B31" s="146"/>
      <c r="C31" s="146"/>
      <c r="D31" s="146"/>
      <c r="E31" s="146"/>
      <c r="F31" s="146"/>
      <c r="G31" s="146"/>
    </row>
  </sheetData>
  <mergeCells count="3">
    <mergeCell ref="B4:G4"/>
    <mergeCell ref="B15:G15"/>
    <mergeCell ref="A31:G31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2021-05-28T07:59:31Z</dcterms:modified>
</cp:coreProperties>
</file>